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 5" sheetId="4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24" i="4" l="1"/>
  <c r="D13" i="4"/>
  <c r="D22" i="4"/>
  <c r="D26" i="4"/>
  <c r="D28" i="4"/>
  <c r="D18" i="4"/>
  <c r="D33" i="4"/>
  <c r="E14" i="4"/>
  <c r="E15" i="4"/>
  <c r="E16" i="4"/>
  <c r="E17" i="4"/>
  <c r="E13" i="4" s="1"/>
  <c r="E21" i="4"/>
  <c r="E20" i="4" s="1"/>
  <c r="E23" i="4"/>
  <c r="E22" i="4" s="1"/>
  <c r="E27" i="4"/>
  <c r="E26" i="4" s="1"/>
  <c r="E29" i="4"/>
  <c r="E28" i="4" s="1"/>
  <c r="E19" i="4"/>
  <c r="E18" i="4" s="1"/>
  <c r="E25" i="4"/>
  <c r="E24" i="4" s="1"/>
  <c r="F14" i="4"/>
  <c r="F15" i="4"/>
  <c r="F16" i="4"/>
  <c r="F17" i="4"/>
  <c r="F13" i="4"/>
  <c r="F21" i="4"/>
  <c r="F20" i="4"/>
  <c r="F23" i="4"/>
  <c r="F22" i="4"/>
  <c r="F27" i="4"/>
  <c r="F26" i="4"/>
  <c r="F29" i="4"/>
  <c r="F28" i="4"/>
  <c r="F19" i="4"/>
  <c r="F18" i="4"/>
  <c r="F25" i="4"/>
  <c r="F24" i="4"/>
  <c r="H14" i="4"/>
  <c r="I14" i="4"/>
  <c r="G14" i="4" s="1"/>
  <c r="G13" i="4" s="1"/>
  <c r="H21" i="4"/>
  <c r="I21" i="4"/>
  <c r="G21" i="4" s="1"/>
  <c r="G20" i="4" s="1"/>
  <c r="G22" i="4"/>
  <c r="G27" i="4"/>
  <c r="G26" i="4" s="1"/>
  <c r="H29" i="4"/>
  <c r="H28" i="4" s="1"/>
  <c r="H33" i="4" s="1"/>
  <c r="H13" i="4"/>
  <c r="H20" i="4"/>
  <c r="H22" i="4"/>
  <c r="H27" i="4"/>
  <c r="H26" i="4"/>
  <c r="H19" i="4"/>
  <c r="H18" i="4"/>
  <c r="H24" i="4"/>
  <c r="I29" i="4"/>
  <c r="G29" i="4"/>
  <c r="G28" i="4" s="1"/>
  <c r="I19" i="4"/>
  <c r="G19" i="4" s="1"/>
  <c r="G18" i="4" s="1"/>
  <c r="G24" i="4"/>
  <c r="I13" i="4"/>
  <c r="I20" i="4"/>
  <c r="I22" i="4"/>
  <c r="I27" i="4"/>
  <c r="I26" i="4"/>
  <c r="I28" i="4"/>
  <c r="I18" i="4"/>
  <c r="I24" i="4"/>
  <c r="K14" i="4"/>
  <c r="K13" i="4" s="1"/>
  <c r="L14" i="4"/>
  <c r="K21" i="4"/>
  <c r="L21" i="4"/>
  <c r="J21" i="4" s="1"/>
  <c r="J20" i="4" s="1"/>
  <c r="J22" i="4"/>
  <c r="J27" i="4"/>
  <c r="J26" i="4" s="1"/>
  <c r="K29" i="4"/>
  <c r="K28" i="4" s="1"/>
  <c r="L29" i="4"/>
  <c r="J29" i="4"/>
  <c r="J28" i="4" s="1"/>
  <c r="K19" i="4"/>
  <c r="L19" i="4"/>
  <c r="J19" i="4"/>
  <c r="J18" i="4" s="1"/>
  <c r="J24" i="4"/>
  <c r="K20" i="4"/>
  <c r="K22" i="4"/>
  <c r="K27" i="4"/>
  <c r="K26" i="4"/>
  <c r="K18" i="4"/>
  <c r="K24" i="4"/>
  <c r="L13" i="4"/>
  <c r="L22" i="4"/>
  <c r="L27" i="4"/>
  <c r="L26" i="4"/>
  <c r="L18" i="4"/>
  <c r="L24" i="4"/>
  <c r="M22" i="4"/>
  <c r="N24" i="4"/>
  <c r="N22" i="4"/>
  <c r="M24" i="4"/>
  <c r="M20" i="4"/>
  <c r="N20" i="4"/>
  <c r="N33" i="4" s="1"/>
  <c r="N13" i="4"/>
  <c r="N26" i="4"/>
  <c r="N28" i="4"/>
  <c r="N18" i="4"/>
  <c r="M13" i="4"/>
  <c r="M26" i="4"/>
  <c r="M28" i="4"/>
  <c r="M18" i="4"/>
  <c r="M33" i="4"/>
  <c r="H15" i="4"/>
  <c r="I15" i="4"/>
  <c r="G15" i="4" s="1"/>
  <c r="K15" i="4"/>
  <c r="L15" i="4"/>
  <c r="H16" i="4"/>
  <c r="I16" i="4"/>
  <c r="G16" i="4"/>
  <c r="K16" i="4"/>
  <c r="L16" i="4"/>
  <c r="H17" i="4"/>
  <c r="I17" i="4"/>
  <c r="G17" i="4" s="1"/>
  <c r="K17" i="4"/>
  <c r="J17" i="4" s="1"/>
  <c r="L17" i="4"/>
  <c r="J16" i="4"/>
  <c r="J15" i="4"/>
  <c r="I33" i="4"/>
  <c r="F33" i="4"/>
  <c r="L28" i="4"/>
  <c r="K33" i="4" l="1"/>
  <c r="G33" i="4"/>
  <c r="E33" i="4"/>
  <c r="L20" i="4"/>
  <c r="L33" i="4" s="1"/>
  <c r="J14" i="4"/>
  <c r="J13" i="4" s="1"/>
  <c r="J33" i="4" s="1"/>
</calcChain>
</file>

<file path=xl/sharedStrings.xml><?xml version="1.0" encoding="utf-8"?>
<sst xmlns="http://schemas.openxmlformats.org/spreadsheetml/2006/main" count="70" uniqueCount="68">
  <si>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</si>
  <si>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</si>
  <si>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</si>
  <si>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</si>
  <si>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</si>
  <si>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</si>
  <si>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</si>
  <si>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</si>
  <si>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</si>
  <si>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</si>
  <si>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</si>
  <si>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</si>
  <si>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</si>
  <si>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</si>
  <si>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</si>
  <si>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</si>
  <si>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</si>
  <si>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</si>
  <si>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</si>
  <si>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</si>
  <si>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</si>
  <si>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</si>
  <si>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</si>
  <si>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</si>
  <si>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</si>
  <si>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</si>
  <si>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</si>
  <si>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</si>
  <si>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</si>
  <si>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</si>
  <si>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</si>
  <si>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</si>
  <si>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</si>
  <si>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</si>
  <si>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</si>
  <si>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</si>
  <si>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</si>
  <si>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</si>
  <si>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</si>
  <si>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</si>
  <si>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</si>
  <si>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</si>
  <si>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</si>
  <si>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</si>
  <si>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</si>
  <si>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</si>
  <si>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</si>
  <si>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</si>
  <si>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</si>
  <si>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</si>
  <si>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</si>
  <si>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</si>
  <si>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</si>
  <si>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</si>
  <si>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</si>
  <si>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</si>
  <si>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</si>
  <si>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</si>
  <si>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</si>
  <si>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2018 год и плановый период 2019-2020 годов</t>
  </si>
  <si>
    <t xml:space="preserve">       Сумма          на 2018 год</t>
  </si>
  <si>
    <t xml:space="preserve">      Сумма          на 2019 год</t>
  </si>
  <si>
    <t xml:space="preserve">     Сумма          на 2020 год</t>
  </si>
  <si>
    <t>к   решению сельского Совета</t>
  </si>
  <si>
    <t>депутатов от 22.12.2017г.  № 15-1р.</t>
  </si>
  <si>
    <t>Приложение № 3</t>
  </si>
  <si>
    <t>к решению сельского Совета</t>
  </si>
  <si>
    <t>депутатов от 14.03.2018г.  № 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</si>
</sst>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right" wrapText="1"/>
    </xf>
    <xf numFmtId="4" fontId="6" fillId="0" borderId="0" xfId="0" applyNumberFormat="1" applyFont="1" applyFill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4" fontId="6" fillId="0" borderId="4" xfId="0" applyNumberFormat="1" applyFont="1" applyFill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9"/>
  <sheetViews>
    <sheetView tabSelected="1" workbookViewId="0">
      <selection activeCell="M3" sqref="M3:N3"/>
    </sheetView>
  </sheetViews>
  <sheetFormatPr defaultColWidth="9.140625" defaultRowHeight="15" x14ac:dyDescent="0.25"/>
  <cols>
    <col min="1" max="1" width="4.140625" style="1" customWidth="1"/>
    <col min="2" max="2" width="48.140625" style="2" customWidth="1"/>
    <col min="3" max="3" width="7.5703125" style="8" customWidth="1"/>
    <col min="4" max="4" width="10.7109375" style="4" customWidth="1"/>
    <col min="5" max="6" width="10.7109375" style="5" hidden="1" customWidth="1"/>
    <col min="7" max="12" width="10.7109375" style="4" hidden="1" customWidth="1"/>
    <col min="13" max="13" width="13.140625" style="4" customWidth="1"/>
    <col min="14" max="14" width="18.28515625" style="4" customWidth="1"/>
    <col min="15" max="15" width="5.5703125" style="6" customWidth="1"/>
    <col min="16" max="16" width="12.28515625" customWidth="1"/>
    <col min="17" max="23" width="10.7109375" hidden="1" customWidth="1"/>
    <col min="24" max="24" width="1.7109375" hidden="1" customWidth="1"/>
    <col min="25" max="25" width="12.7109375" customWidth="1"/>
    <col min="26" max="26" width="13.28515625" customWidth="1"/>
    <col min="27" max="37" width="8.85546875" customWidth="1"/>
    <col min="38" max="16384" width="9.140625" style="6"/>
  </cols>
  <sheetData>
    <row r="1" spans="1:37" x14ac:dyDescent="0.25">
      <c r="M1" s="40" t="s">
        <v>65</v>
      </c>
      <c r="N1" s="40"/>
    </row>
    <row r="2" spans="1:37" ht="15" customHeight="1" x14ac:dyDescent="0.25">
      <c r="C2" s="3"/>
      <c r="D2" s="40" t="s">
        <v>63</v>
      </c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37" ht="16.899999999999999" customHeight="1" x14ac:dyDescent="0.25">
      <c r="C3" s="7"/>
      <c r="M3" s="41" t="s">
        <v>67</v>
      </c>
      <c r="N3" s="41"/>
    </row>
    <row r="4" spans="1:37" ht="13.9" customHeight="1" x14ac:dyDescent="0.25">
      <c r="C4" s="7"/>
      <c r="M4" s="41" t="s">
        <v>46</v>
      </c>
      <c r="N4" s="41"/>
    </row>
    <row r="5" spans="1:37" ht="16.149999999999999" customHeight="1" x14ac:dyDescent="0.25">
      <c r="C5" s="7"/>
      <c r="M5" s="41" t="s">
        <v>66</v>
      </c>
      <c r="N5" s="41"/>
    </row>
    <row r="6" spans="1:37" ht="16.149999999999999" customHeight="1" x14ac:dyDescent="0.25">
      <c r="C6" s="7"/>
      <c r="M6" s="41" t="s">
        <v>64</v>
      </c>
      <c r="N6" s="41"/>
    </row>
    <row r="7" spans="1:37" ht="41.25" customHeight="1" x14ac:dyDescent="0.3">
      <c r="A7" s="43" t="s">
        <v>58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17.25" customHeight="1" x14ac:dyDescent="0.3">
      <c r="A8" s="43" t="s">
        <v>59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37" x14ac:dyDescent="0.25">
      <c r="N9" s="30" t="s">
        <v>47</v>
      </c>
    </row>
    <row r="10" spans="1:37" ht="12.75" customHeight="1" x14ac:dyDescent="0.25">
      <c r="A10" s="35" t="s">
        <v>0</v>
      </c>
      <c r="B10" s="36" t="s">
        <v>36</v>
      </c>
      <c r="C10" s="38" t="s">
        <v>48</v>
      </c>
      <c r="D10" s="44" t="s">
        <v>60</v>
      </c>
      <c r="E10" s="47" t="s">
        <v>37</v>
      </c>
      <c r="F10" s="47"/>
      <c r="G10" s="42" t="s">
        <v>38</v>
      </c>
      <c r="H10" s="42" t="s">
        <v>39</v>
      </c>
      <c r="I10" s="42" t="s">
        <v>40</v>
      </c>
      <c r="J10" s="48" t="s">
        <v>41</v>
      </c>
      <c r="K10" s="42" t="s">
        <v>37</v>
      </c>
      <c r="L10" s="42"/>
      <c r="M10" s="44" t="s">
        <v>61</v>
      </c>
      <c r="N10" s="44" t="s">
        <v>62</v>
      </c>
    </row>
    <row r="11" spans="1:37" ht="37.5" customHeight="1" x14ac:dyDescent="0.25">
      <c r="A11" s="35"/>
      <c r="B11" s="37"/>
      <c r="C11" s="39"/>
      <c r="D11" s="45"/>
      <c r="E11" s="10" t="s">
        <v>42</v>
      </c>
      <c r="F11" s="10" t="s">
        <v>43</v>
      </c>
      <c r="G11" s="42"/>
      <c r="H11" s="42"/>
      <c r="I11" s="42"/>
      <c r="J11" s="48"/>
      <c r="K11" s="9" t="s">
        <v>44</v>
      </c>
      <c r="L11" s="9" t="s">
        <v>43</v>
      </c>
      <c r="M11" s="45"/>
      <c r="N11" s="45"/>
    </row>
    <row r="12" spans="1:37" s="16" customFormat="1" x14ac:dyDescent="0.25">
      <c r="A12" s="11"/>
      <c r="B12" s="12" t="s">
        <v>50</v>
      </c>
      <c r="C12" s="13" t="s">
        <v>51</v>
      </c>
      <c r="D12" s="12" t="s">
        <v>52</v>
      </c>
      <c r="E12" s="14">
        <v>5</v>
      </c>
      <c r="F12" s="14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5" t="s">
        <v>53</v>
      </c>
      <c r="N12" s="15" t="s">
        <v>1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 x14ac:dyDescent="0.25">
      <c r="A13" s="17">
        <v>1</v>
      </c>
      <c r="B13" s="18" t="s">
        <v>12</v>
      </c>
      <c r="C13" s="19" t="s">
        <v>13</v>
      </c>
      <c r="D13" s="31">
        <f>D14+D15+D16+D17</f>
        <v>3248.1</v>
      </c>
      <c r="E13" s="31">
        <f t="shared" ref="E13:N13" si="0">SUM(E14:E17)</f>
        <v>26477.600000000002</v>
      </c>
      <c r="F13" s="31">
        <f t="shared" si="0"/>
        <v>71285.599999999991</v>
      </c>
      <c r="G13" s="31" t="e">
        <f t="shared" si="0"/>
        <v>#REF!</v>
      </c>
      <c r="H13" s="31" t="e">
        <f t="shared" si="0"/>
        <v>#REF!</v>
      </c>
      <c r="I13" s="31" t="e">
        <f t="shared" si="0"/>
        <v>#REF!</v>
      </c>
      <c r="J13" s="31" t="e">
        <f t="shared" si="0"/>
        <v>#REF!</v>
      </c>
      <c r="K13" s="31" t="e">
        <f t="shared" si="0"/>
        <v>#REF!</v>
      </c>
      <c r="L13" s="31" t="e">
        <f t="shared" si="0"/>
        <v>#REF!</v>
      </c>
      <c r="M13" s="31">
        <f t="shared" si="0"/>
        <v>2747.4</v>
      </c>
      <c r="N13" s="31">
        <f t="shared" si="0"/>
        <v>2748.3</v>
      </c>
      <c r="O13" s="20"/>
    </row>
    <row r="14" spans="1:37" ht="27" customHeight="1" x14ac:dyDescent="0.25">
      <c r="A14" s="17">
        <v>2</v>
      </c>
      <c r="B14" s="18" t="s">
        <v>14</v>
      </c>
      <c r="C14" s="21" t="s">
        <v>9</v>
      </c>
      <c r="D14" s="31">
        <v>683.7</v>
      </c>
      <c r="E14" s="32">
        <f>'[1]приложение 3'!H540</f>
        <v>0</v>
      </c>
      <c r="F14" s="32">
        <f>'[1]приложение 3'!I540</f>
        <v>1070.4000000000001</v>
      </c>
      <c r="G14" s="31" t="e">
        <f>H14+I14</f>
        <v>#REF!</v>
      </c>
      <c r="H14" s="31" t="e">
        <f>'[1]приложение 3'!#REF!</f>
        <v>#REF!</v>
      </c>
      <c r="I14" s="31" t="e">
        <f>'[1]приложение 3'!#REF!</f>
        <v>#REF!</v>
      </c>
      <c r="J14" s="31" t="e">
        <f>K14+L14</f>
        <v>#REF!</v>
      </c>
      <c r="K14" s="31" t="e">
        <f>'[1]приложение 3'!#REF!</f>
        <v>#REF!</v>
      </c>
      <c r="L14" s="31" t="e">
        <f>'[1]приложение 3'!#REF!</f>
        <v>#REF!</v>
      </c>
      <c r="M14" s="31">
        <v>657.4</v>
      </c>
      <c r="N14" s="31">
        <v>657.4</v>
      </c>
      <c r="O14" s="20"/>
    </row>
    <row r="15" spans="1:37" ht="51" x14ac:dyDescent="0.25">
      <c r="A15" s="17">
        <v>3</v>
      </c>
      <c r="B15" s="18" t="s">
        <v>15</v>
      </c>
      <c r="C15" s="21" t="s">
        <v>8</v>
      </c>
      <c r="D15" s="31">
        <v>2550.8000000000002</v>
      </c>
      <c r="E15" s="32">
        <f>'[1]приложение 3'!H12</f>
        <v>4.8000000000000007</v>
      </c>
      <c r="F15" s="32">
        <f>'[1]приложение 3'!I12</f>
        <v>33001.299999999996</v>
      </c>
      <c r="G15" s="31" t="e">
        <f>H15+I15</f>
        <v>#REF!</v>
      </c>
      <c r="H15" s="31" t="e">
        <f>'[1]приложение 3'!#REF!</f>
        <v>#REF!</v>
      </c>
      <c r="I15" s="31" t="e">
        <f>'[1]приложение 3'!#REF!</f>
        <v>#REF!</v>
      </c>
      <c r="J15" s="31" t="e">
        <f>K15+L15</f>
        <v>#REF!</v>
      </c>
      <c r="K15" s="31" t="e">
        <f>'[1]приложение 3'!#REF!</f>
        <v>#REF!</v>
      </c>
      <c r="L15" s="31" t="e">
        <f>'[1]приложение 3'!#REF!</f>
        <v>#REF!</v>
      </c>
      <c r="M15" s="31">
        <v>2086.9</v>
      </c>
      <c r="N15" s="31">
        <v>2087.8000000000002</v>
      </c>
      <c r="O15" s="20"/>
    </row>
    <row r="16" spans="1:37" x14ac:dyDescent="0.25">
      <c r="A16" s="17">
        <v>4</v>
      </c>
      <c r="B16" s="18" t="s">
        <v>16</v>
      </c>
      <c r="C16" s="21" t="s">
        <v>11</v>
      </c>
      <c r="D16" s="31">
        <v>1</v>
      </c>
      <c r="E16" s="32">
        <f>'[1]приложение 3'!H579</f>
        <v>0</v>
      </c>
      <c r="F16" s="32">
        <f>'[1]приложение 3'!I579</f>
        <v>2600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1</v>
      </c>
      <c r="N16" s="31">
        <v>1</v>
      </c>
      <c r="O16" s="20"/>
    </row>
    <row r="17" spans="1:15" x14ac:dyDescent="0.25">
      <c r="A17" s="17">
        <v>5</v>
      </c>
      <c r="B17" s="18" t="s">
        <v>17</v>
      </c>
      <c r="C17" s="21" t="s">
        <v>2</v>
      </c>
      <c r="D17" s="31">
        <v>12.6</v>
      </c>
      <c r="E17" s="32">
        <f>'[1]приложение 3'!H23+'[1]приложение 3'!H583+'[1]приложение 3'!H558+'[1]приложение 3'!H776</f>
        <v>26472.800000000003</v>
      </c>
      <c r="F17" s="32">
        <f>'[1]приложение 3'!I23+'[1]приложение 3'!I583+'[1]приложение 3'!I558+'[1]приложение 3'!I776</f>
        <v>34613.899999999994</v>
      </c>
      <c r="G17" s="31" t="e">
        <f>H17+I17</f>
        <v>#REF!</v>
      </c>
      <c r="H17" s="31" t="e">
        <f>'[1]приложение 3'!#REF!+'[1]приложение 3'!#REF!</f>
        <v>#REF!</v>
      </c>
      <c r="I17" s="31" t="e">
        <f>'[1]приложение 3'!#REF!+'[1]приложение 3'!#REF!</f>
        <v>#REF!</v>
      </c>
      <c r="J17" s="31" t="e">
        <f>K17+L17</f>
        <v>#REF!</v>
      </c>
      <c r="K17" s="31" t="e">
        <f>'[1]приложение 3'!#REF!+'[1]приложение 3'!#REF!</f>
        <v>#REF!</v>
      </c>
      <c r="L17" s="31" t="e">
        <f>'[1]приложение 3'!#REF!+'[1]приложение 3'!#REF!</f>
        <v>#REF!</v>
      </c>
      <c r="M17" s="31">
        <v>2.1</v>
      </c>
      <c r="N17" s="31">
        <v>2.1</v>
      </c>
      <c r="O17" s="20"/>
    </row>
    <row r="18" spans="1:15" x14ac:dyDescent="0.25">
      <c r="A18" s="17">
        <v>6</v>
      </c>
      <c r="B18" s="18" t="s">
        <v>18</v>
      </c>
      <c r="C18" s="21" t="s">
        <v>19</v>
      </c>
      <c r="D18" s="31">
        <f t="shared" ref="D18:N18" si="1">D19</f>
        <v>43.5</v>
      </c>
      <c r="E18" s="31">
        <f t="shared" si="1"/>
        <v>2476.9</v>
      </c>
      <c r="F18" s="31">
        <f t="shared" si="1"/>
        <v>0</v>
      </c>
      <c r="G18" s="31" t="e">
        <f t="shared" si="1"/>
        <v>#REF!</v>
      </c>
      <c r="H18" s="31" t="e">
        <f t="shared" si="1"/>
        <v>#REF!</v>
      </c>
      <c r="I18" s="31" t="e">
        <f t="shared" si="1"/>
        <v>#REF!</v>
      </c>
      <c r="J18" s="31" t="e">
        <f t="shared" si="1"/>
        <v>#REF!</v>
      </c>
      <c r="K18" s="31" t="e">
        <f t="shared" si="1"/>
        <v>#REF!</v>
      </c>
      <c r="L18" s="31" t="e">
        <f t="shared" si="1"/>
        <v>#REF!</v>
      </c>
      <c r="M18" s="31">
        <f t="shared" si="1"/>
        <v>44.1</v>
      </c>
      <c r="N18" s="31">
        <f t="shared" si="1"/>
        <v>45.8</v>
      </c>
      <c r="O18" s="20"/>
    </row>
    <row r="19" spans="1:15" x14ac:dyDescent="0.25">
      <c r="A19" s="17">
        <v>7</v>
      </c>
      <c r="B19" s="18" t="s">
        <v>20</v>
      </c>
      <c r="C19" s="21" t="s">
        <v>10</v>
      </c>
      <c r="D19" s="31">
        <v>43.5</v>
      </c>
      <c r="E19" s="32">
        <f>'[1]приложение 3'!H611</f>
        <v>2476.9</v>
      </c>
      <c r="F19" s="32">
        <f>'[1]приложение 3'!I611</f>
        <v>0</v>
      </c>
      <c r="G19" s="31" t="e">
        <f>H19+I19</f>
        <v>#REF!</v>
      </c>
      <c r="H19" s="31" t="e">
        <f>'[1]приложение 3'!#REF!</f>
        <v>#REF!</v>
      </c>
      <c r="I19" s="31" t="e">
        <f>'[1]приложение 3'!#REF!</f>
        <v>#REF!</v>
      </c>
      <c r="J19" s="31" t="e">
        <f>K19+L19</f>
        <v>#REF!</v>
      </c>
      <c r="K19" s="31" t="e">
        <f>'[1]приложение 3'!#REF!</f>
        <v>#REF!</v>
      </c>
      <c r="L19" s="31" t="e">
        <f>'[1]приложение 3'!#REF!</f>
        <v>#REF!</v>
      </c>
      <c r="M19" s="31">
        <v>44.1</v>
      </c>
      <c r="N19" s="31">
        <v>45.8</v>
      </c>
      <c r="O19" s="20"/>
    </row>
    <row r="20" spans="1:15" ht="26.25" x14ac:dyDescent="0.25">
      <c r="A20" s="17">
        <v>8</v>
      </c>
      <c r="B20" s="22" t="s">
        <v>21</v>
      </c>
      <c r="C20" s="19" t="s">
        <v>22</v>
      </c>
      <c r="D20" s="31">
        <v>1</v>
      </c>
      <c r="E20" s="32">
        <f t="shared" ref="E20:N20" si="2">SUM(E21:E21)</f>
        <v>512.70000000000005</v>
      </c>
      <c r="F20" s="32">
        <f t="shared" si="2"/>
        <v>15880.800000000001</v>
      </c>
      <c r="G20" s="31" t="e">
        <f t="shared" si="2"/>
        <v>#REF!</v>
      </c>
      <c r="H20" s="31" t="e">
        <f t="shared" si="2"/>
        <v>#REF!</v>
      </c>
      <c r="I20" s="31" t="e">
        <f t="shared" si="2"/>
        <v>#REF!</v>
      </c>
      <c r="J20" s="31" t="e">
        <f t="shared" si="2"/>
        <v>#REF!</v>
      </c>
      <c r="K20" s="31" t="e">
        <f t="shared" si="2"/>
        <v>#REF!</v>
      </c>
      <c r="L20" s="31" t="e">
        <f t="shared" si="2"/>
        <v>#REF!</v>
      </c>
      <c r="M20" s="31">
        <f t="shared" si="2"/>
        <v>1</v>
      </c>
      <c r="N20" s="31">
        <f t="shared" si="2"/>
        <v>1</v>
      </c>
      <c r="O20" s="20"/>
    </row>
    <row r="21" spans="1:15" ht="38.25" x14ac:dyDescent="0.25">
      <c r="A21" s="17">
        <v>9</v>
      </c>
      <c r="B21" s="18" t="s">
        <v>23</v>
      </c>
      <c r="C21" s="21" t="s">
        <v>5</v>
      </c>
      <c r="D21" s="31">
        <v>1</v>
      </c>
      <c r="E21" s="32">
        <f>'[1]приложение 3'!H103+'[1]приложение 3'!H616</f>
        <v>512.70000000000005</v>
      </c>
      <c r="F21" s="32">
        <f>'[1]приложение 3'!I103+'[1]приложение 3'!I616</f>
        <v>15880.800000000001</v>
      </c>
      <c r="G21" s="31" t="e">
        <f>H21+I21</f>
        <v>#REF!</v>
      </c>
      <c r="H21" s="31" t="e">
        <f>'[1]приложение 3'!#REF!+'[1]приложение 3'!#REF!</f>
        <v>#REF!</v>
      </c>
      <c r="I21" s="31" t="e">
        <f>'[1]приложение 3'!#REF!+'[1]приложение 3'!#REF!</f>
        <v>#REF!</v>
      </c>
      <c r="J21" s="31" t="e">
        <f>K21+L21</f>
        <v>#REF!</v>
      </c>
      <c r="K21" s="31" t="e">
        <f>'[1]приложение 3'!#REF!+'[1]приложение 3'!#REF!</f>
        <v>#REF!</v>
      </c>
      <c r="L21" s="31" t="e">
        <f>'[1]приложение 3'!#REF!+'[1]приложение 3'!#REF!</f>
        <v>#REF!</v>
      </c>
      <c r="M21" s="31">
        <v>1</v>
      </c>
      <c r="N21" s="31">
        <v>1</v>
      </c>
      <c r="O21" s="20"/>
    </row>
    <row r="22" spans="1:15" x14ac:dyDescent="0.25">
      <c r="A22" s="17">
        <v>11</v>
      </c>
      <c r="B22" s="22" t="s">
        <v>24</v>
      </c>
      <c r="C22" s="19" t="s">
        <v>25</v>
      </c>
      <c r="D22" s="31">
        <f>SUM(D23:D23)</f>
        <v>242.2</v>
      </c>
      <c r="E22" s="32">
        <f t="shared" ref="E22:N22" si="3">SUM(E23:E23)</f>
        <v>28626.699999999997</v>
      </c>
      <c r="F22" s="32">
        <f t="shared" si="3"/>
        <v>0</v>
      </c>
      <c r="G22" s="31">
        <f t="shared" si="3"/>
        <v>0</v>
      </c>
      <c r="H22" s="31">
        <f t="shared" si="3"/>
        <v>0</v>
      </c>
      <c r="I22" s="31">
        <f t="shared" si="3"/>
        <v>0</v>
      </c>
      <c r="J22" s="31">
        <f t="shared" si="3"/>
        <v>0</v>
      </c>
      <c r="K22" s="31">
        <f t="shared" si="3"/>
        <v>0</v>
      </c>
      <c r="L22" s="31">
        <f t="shared" si="3"/>
        <v>0</v>
      </c>
      <c r="M22" s="31">
        <f t="shared" si="3"/>
        <v>125</v>
      </c>
      <c r="N22" s="31">
        <f t="shared" si="3"/>
        <v>128.19999999999999</v>
      </c>
      <c r="O22" s="20"/>
    </row>
    <row r="23" spans="1:15" x14ac:dyDescent="0.25">
      <c r="A23" s="17">
        <v>12</v>
      </c>
      <c r="B23" s="22" t="s">
        <v>26</v>
      </c>
      <c r="C23" s="19" t="s">
        <v>4</v>
      </c>
      <c r="D23" s="31">
        <v>242.2</v>
      </c>
      <c r="E23" s="32">
        <f>'[1]приложение 3'!H641+'[1]приложение 3'!H165</f>
        <v>28626.699999999997</v>
      </c>
      <c r="F23" s="32">
        <f>'[1]приложение 3'!I641+'[1]приложение 3'!I165</f>
        <v>0</v>
      </c>
      <c r="G23" s="31"/>
      <c r="H23" s="31"/>
      <c r="I23" s="31"/>
      <c r="J23" s="31"/>
      <c r="K23" s="31"/>
      <c r="L23" s="31"/>
      <c r="M23" s="31">
        <v>125</v>
      </c>
      <c r="N23" s="31">
        <v>128.19999999999999</v>
      </c>
      <c r="O23" s="20"/>
    </row>
    <row r="24" spans="1:15" x14ac:dyDescent="0.25">
      <c r="A24" s="17">
        <v>13</v>
      </c>
      <c r="B24" s="18" t="s">
        <v>27</v>
      </c>
      <c r="C24" s="21" t="s">
        <v>28</v>
      </c>
      <c r="D24" s="31">
        <f>D25</f>
        <v>491.8</v>
      </c>
      <c r="E24" s="31">
        <f t="shared" ref="E24:N24" si="4">SUM(E25:E25)</f>
        <v>27868.6</v>
      </c>
      <c r="F24" s="31">
        <f t="shared" si="4"/>
        <v>0</v>
      </c>
      <c r="G24" s="31">
        <f t="shared" si="4"/>
        <v>0</v>
      </c>
      <c r="H24" s="31">
        <f t="shared" si="4"/>
        <v>0</v>
      </c>
      <c r="I24" s="31">
        <f t="shared" si="4"/>
        <v>0</v>
      </c>
      <c r="J24" s="31">
        <f t="shared" si="4"/>
        <v>0</v>
      </c>
      <c r="K24" s="31">
        <f t="shared" si="4"/>
        <v>0</v>
      </c>
      <c r="L24" s="31">
        <f t="shared" si="4"/>
        <v>0</v>
      </c>
      <c r="M24" s="31">
        <f t="shared" si="4"/>
        <v>301</v>
      </c>
      <c r="N24" s="31">
        <f t="shared" si="4"/>
        <v>301</v>
      </c>
      <c r="O24" s="20"/>
    </row>
    <row r="25" spans="1:15" x14ac:dyDescent="0.25">
      <c r="A25" s="17">
        <v>14</v>
      </c>
      <c r="B25" s="18" t="s">
        <v>29</v>
      </c>
      <c r="C25" s="21" t="s">
        <v>3</v>
      </c>
      <c r="D25" s="31">
        <v>491.8</v>
      </c>
      <c r="E25" s="32">
        <f>'[1]приложение 3'!H666+'[1]приложение 3'!H262</f>
        <v>27868.6</v>
      </c>
      <c r="F25" s="32">
        <f>'[1]приложение 3'!I666+'[1]приложение 3'!I262</f>
        <v>0</v>
      </c>
      <c r="G25" s="31"/>
      <c r="H25" s="31"/>
      <c r="I25" s="31"/>
      <c r="J25" s="31"/>
      <c r="K25" s="31"/>
      <c r="L25" s="31"/>
      <c r="M25" s="31">
        <v>301</v>
      </c>
      <c r="N25" s="31">
        <v>301</v>
      </c>
      <c r="O25" s="20"/>
    </row>
    <row r="26" spans="1:15" x14ac:dyDescent="0.25">
      <c r="A26" s="17">
        <v>15</v>
      </c>
      <c r="B26" s="18" t="s">
        <v>30</v>
      </c>
      <c r="C26" s="21" t="s">
        <v>31</v>
      </c>
      <c r="D26" s="31">
        <f t="shared" ref="D26:N26" si="5">SUM(D27:D27)</f>
        <v>1754.8</v>
      </c>
      <c r="E26" s="32">
        <f t="shared" si="5"/>
        <v>6996.1</v>
      </c>
      <c r="F26" s="32">
        <f t="shared" si="5"/>
        <v>15766.400000000001</v>
      </c>
      <c r="G26" s="31" t="e">
        <f t="shared" si="5"/>
        <v>#REF!</v>
      </c>
      <c r="H26" s="31" t="e">
        <f t="shared" si="5"/>
        <v>#REF!</v>
      </c>
      <c r="I26" s="31" t="e">
        <f t="shared" si="5"/>
        <v>#REF!</v>
      </c>
      <c r="J26" s="31" t="e">
        <f t="shared" si="5"/>
        <v>#REF!</v>
      </c>
      <c r="K26" s="31" t="e">
        <f t="shared" si="5"/>
        <v>#REF!</v>
      </c>
      <c r="L26" s="31" t="e">
        <f t="shared" si="5"/>
        <v>#REF!</v>
      </c>
      <c r="M26" s="31">
        <f t="shared" si="5"/>
        <v>1754.8</v>
      </c>
      <c r="N26" s="31">
        <f t="shared" si="5"/>
        <v>1754.8</v>
      </c>
      <c r="O26" s="20"/>
    </row>
    <row r="27" spans="1:15" x14ac:dyDescent="0.25">
      <c r="A27" s="17">
        <v>16</v>
      </c>
      <c r="B27" s="18" t="s">
        <v>32</v>
      </c>
      <c r="C27" s="21" t="s">
        <v>7</v>
      </c>
      <c r="D27" s="31">
        <v>1754.8</v>
      </c>
      <c r="E27" s="32">
        <f>'[1]приложение 3'!H375+'[1]приложение 3'!H681</f>
        <v>6996.1</v>
      </c>
      <c r="F27" s="32">
        <f>'[1]приложение 3'!I375+'[1]приложение 3'!I681</f>
        <v>15766.400000000001</v>
      </c>
      <c r="G27" s="32" t="e">
        <f>'[1]приложение 3'!#REF!+'[1]приложение 3'!#REF!</f>
        <v>#REF!</v>
      </c>
      <c r="H27" s="32" t="e">
        <f>'[1]приложение 3'!#REF!+'[1]приложение 3'!#REF!</f>
        <v>#REF!</v>
      </c>
      <c r="I27" s="32" t="e">
        <f>'[1]приложение 3'!#REF!+'[1]приложение 3'!#REF!</f>
        <v>#REF!</v>
      </c>
      <c r="J27" s="32" t="e">
        <f>'[1]приложение 3'!#REF!+'[1]приложение 3'!#REF!</f>
        <v>#REF!</v>
      </c>
      <c r="K27" s="32" t="e">
        <f>'[1]приложение 3'!#REF!+'[1]приложение 3'!#REF!</f>
        <v>#REF!</v>
      </c>
      <c r="L27" s="32" t="e">
        <f>'[1]приложение 3'!#REF!+'[1]приложение 3'!#REF!</f>
        <v>#REF!</v>
      </c>
      <c r="M27" s="31">
        <v>1754.8</v>
      </c>
      <c r="N27" s="31">
        <v>1754.8</v>
      </c>
      <c r="O27" s="20"/>
    </row>
    <row r="28" spans="1:15" x14ac:dyDescent="0.25">
      <c r="A28" s="17">
        <v>17</v>
      </c>
      <c r="B28" s="22" t="s">
        <v>33</v>
      </c>
      <c r="C28" s="19" t="s">
        <v>34</v>
      </c>
      <c r="D28" s="31">
        <f t="shared" ref="D28:N28" si="6">SUM(D29:D29)</f>
        <v>46</v>
      </c>
      <c r="E28" s="32">
        <f t="shared" si="6"/>
        <v>0</v>
      </c>
      <c r="F28" s="32">
        <f t="shared" si="6"/>
        <v>1309.6999999999998</v>
      </c>
      <c r="G28" s="31" t="e">
        <f t="shared" si="6"/>
        <v>#REF!</v>
      </c>
      <c r="H28" s="31" t="e">
        <f t="shared" si="6"/>
        <v>#REF!</v>
      </c>
      <c r="I28" s="31" t="e">
        <f t="shared" si="6"/>
        <v>#REF!</v>
      </c>
      <c r="J28" s="31" t="e">
        <f t="shared" si="6"/>
        <v>#REF!</v>
      </c>
      <c r="K28" s="31" t="e">
        <f t="shared" si="6"/>
        <v>#REF!</v>
      </c>
      <c r="L28" s="31" t="e">
        <f t="shared" si="6"/>
        <v>#REF!</v>
      </c>
      <c r="M28" s="31">
        <f t="shared" si="6"/>
        <v>58</v>
      </c>
      <c r="N28" s="31">
        <f t="shared" si="6"/>
        <v>58</v>
      </c>
      <c r="O28" s="20"/>
    </row>
    <row r="29" spans="1:15" x14ac:dyDescent="0.25">
      <c r="A29" s="17">
        <v>18</v>
      </c>
      <c r="B29" s="22" t="s">
        <v>35</v>
      </c>
      <c r="C29" s="19" t="s">
        <v>6</v>
      </c>
      <c r="D29" s="31">
        <v>46</v>
      </c>
      <c r="E29" s="32">
        <f>'[1]приложение 3'!H787</f>
        <v>0</v>
      </c>
      <c r="F29" s="32">
        <f>'[1]приложение 3'!I787</f>
        <v>1309.6999999999998</v>
      </c>
      <c r="G29" s="31" t="e">
        <f>H29+I29</f>
        <v>#REF!</v>
      </c>
      <c r="H29" s="31" t="e">
        <f>'[1]приложение 3'!#REF!</f>
        <v>#REF!</v>
      </c>
      <c r="I29" s="31" t="e">
        <f>'[1]приложение 3'!#REF!</f>
        <v>#REF!</v>
      </c>
      <c r="J29" s="31" t="e">
        <f>K29+L29</f>
        <v>#REF!</v>
      </c>
      <c r="K29" s="31" t="e">
        <f>'[1]приложение 3'!#REF!</f>
        <v>#REF!</v>
      </c>
      <c r="L29" s="31" t="e">
        <f>'[1]приложение 3'!#REF!</f>
        <v>#REF!</v>
      </c>
      <c r="M29" s="31">
        <v>58</v>
      </c>
      <c r="N29" s="31">
        <v>58</v>
      </c>
      <c r="O29" s="20"/>
    </row>
    <row r="30" spans="1:15" ht="26.25" x14ac:dyDescent="0.25">
      <c r="A30" s="17">
        <v>19</v>
      </c>
      <c r="B30" s="22" t="s">
        <v>56</v>
      </c>
      <c r="C30" s="19" t="s">
        <v>54</v>
      </c>
      <c r="D30" s="31">
        <v>20</v>
      </c>
      <c r="E30" s="31">
        <v>20</v>
      </c>
      <c r="F30" s="31">
        <v>20</v>
      </c>
      <c r="G30" s="31">
        <v>20</v>
      </c>
      <c r="H30" s="31">
        <v>20</v>
      </c>
      <c r="I30" s="31">
        <v>20</v>
      </c>
      <c r="J30" s="31">
        <v>20</v>
      </c>
      <c r="K30" s="31">
        <v>20</v>
      </c>
      <c r="L30" s="31">
        <v>20</v>
      </c>
      <c r="M30" s="31">
        <v>20</v>
      </c>
      <c r="N30" s="31">
        <v>20</v>
      </c>
      <c r="O30" s="20"/>
    </row>
    <row r="31" spans="1:15" x14ac:dyDescent="0.25">
      <c r="A31" s="17">
        <v>20</v>
      </c>
      <c r="B31" s="22" t="s">
        <v>57</v>
      </c>
      <c r="C31" s="19" t="s">
        <v>55</v>
      </c>
      <c r="D31" s="31">
        <v>20</v>
      </c>
      <c r="E31" s="32"/>
      <c r="F31" s="32"/>
      <c r="G31" s="31"/>
      <c r="H31" s="31"/>
      <c r="I31" s="31"/>
      <c r="J31" s="31"/>
      <c r="K31" s="31"/>
      <c r="L31" s="31"/>
      <c r="M31" s="31">
        <v>20</v>
      </c>
      <c r="N31" s="31">
        <v>20</v>
      </c>
      <c r="O31" s="20"/>
    </row>
    <row r="32" spans="1:15" x14ac:dyDescent="0.25">
      <c r="A32" s="17">
        <v>21</v>
      </c>
      <c r="B32" s="22" t="s">
        <v>49</v>
      </c>
      <c r="C32" s="19"/>
      <c r="D32" s="31"/>
      <c r="E32" s="32"/>
      <c r="F32" s="32"/>
      <c r="G32" s="31"/>
      <c r="H32" s="31"/>
      <c r="I32" s="31"/>
      <c r="J32" s="31"/>
      <c r="K32" s="31"/>
      <c r="L32" s="31"/>
      <c r="M32" s="31">
        <v>126.3</v>
      </c>
      <c r="N32" s="31">
        <v>252.8</v>
      </c>
      <c r="O32" s="20"/>
    </row>
    <row r="33" spans="1:15" ht="12.75" customHeight="1" x14ac:dyDescent="0.25">
      <c r="A33" s="34" t="s">
        <v>45</v>
      </c>
      <c r="B33" s="34"/>
      <c r="C33" s="23"/>
      <c r="D33" s="33">
        <f t="shared" ref="D33:L33" si="7">D13+D20+D22+D26+D28+D18+D24+D30</f>
        <v>5847.4</v>
      </c>
      <c r="E33" s="33">
        <f t="shared" si="7"/>
        <v>92978.6</v>
      </c>
      <c r="F33" s="33">
        <f t="shared" si="7"/>
        <v>104262.49999999999</v>
      </c>
      <c r="G33" s="33" t="e">
        <f t="shared" si="7"/>
        <v>#REF!</v>
      </c>
      <c r="H33" s="33" t="e">
        <f t="shared" si="7"/>
        <v>#REF!</v>
      </c>
      <c r="I33" s="33" t="e">
        <f t="shared" si="7"/>
        <v>#REF!</v>
      </c>
      <c r="J33" s="33" t="e">
        <f t="shared" si="7"/>
        <v>#REF!</v>
      </c>
      <c r="K33" s="33" t="e">
        <f t="shared" si="7"/>
        <v>#REF!</v>
      </c>
      <c r="L33" s="33" t="e">
        <f t="shared" si="7"/>
        <v>#REF!</v>
      </c>
      <c r="M33" s="33">
        <f>M13+M20+M22+M26+M28+M18+M24+M30+M32</f>
        <v>5177.6000000000004</v>
      </c>
      <c r="N33" s="33">
        <f>N13+N20+N22+N26+N28+N18+N24+N30+N32</f>
        <v>5309.9000000000005</v>
      </c>
      <c r="O33" s="20"/>
    </row>
    <row r="34" spans="1:15" x14ac:dyDescent="0.25">
      <c r="B34" s="24"/>
    </row>
    <row r="35" spans="1:15" x14ac:dyDescent="0.25">
      <c r="B35" s="24"/>
      <c r="E35" s="4"/>
      <c r="F35" s="4"/>
      <c r="H35" s="25"/>
      <c r="I35" s="25"/>
      <c r="K35" s="25"/>
      <c r="L35" s="25"/>
    </row>
    <row r="36" spans="1:15" x14ac:dyDescent="0.25">
      <c r="B36" s="24"/>
    </row>
    <row r="37" spans="1:15" x14ac:dyDescent="0.25">
      <c r="B37" s="6"/>
      <c r="C37" s="1"/>
    </row>
    <row r="38" spans="1:15" x14ac:dyDescent="0.25">
      <c r="B38" s="6"/>
      <c r="C38" s="1"/>
    </row>
    <row r="39" spans="1:15" x14ac:dyDescent="0.25">
      <c r="B39" s="6"/>
      <c r="C39" s="1"/>
    </row>
    <row r="40" spans="1:15" x14ac:dyDescent="0.25">
      <c r="B40" s="6"/>
      <c r="C40" s="1"/>
    </row>
    <row r="42" spans="1:15" x14ac:dyDescent="0.25">
      <c r="D42" s="26"/>
      <c r="G42" s="26"/>
      <c r="H42" s="26"/>
      <c r="J42" s="26"/>
      <c r="K42" s="26"/>
    </row>
    <row r="43" spans="1:15" x14ac:dyDescent="0.25">
      <c r="D43" s="26"/>
      <c r="G43" s="26"/>
      <c r="H43" s="26"/>
      <c r="J43" s="26"/>
      <c r="K43" s="26"/>
    </row>
    <row r="44" spans="1:15" x14ac:dyDescent="0.25">
      <c r="D44" s="26"/>
      <c r="G44" s="26"/>
      <c r="H44" s="26"/>
      <c r="J44" s="26"/>
      <c r="K44" s="26"/>
    </row>
    <row r="45" spans="1:15" x14ac:dyDescent="0.25">
      <c r="D45" s="26"/>
      <c r="E45" s="27"/>
      <c r="G45" s="26"/>
      <c r="H45" s="28"/>
      <c r="J45" s="26"/>
      <c r="K45" s="28"/>
    </row>
    <row r="46" spans="1:15" x14ac:dyDescent="0.25">
      <c r="D46" s="26"/>
      <c r="G46" s="26"/>
      <c r="H46" s="29"/>
      <c r="J46" s="26"/>
      <c r="K46" s="29"/>
    </row>
    <row r="47" spans="1:15" x14ac:dyDescent="0.25">
      <c r="D47" s="26"/>
      <c r="G47" s="26"/>
      <c r="H47" s="29"/>
      <c r="J47" s="26"/>
      <c r="K47" s="29"/>
    </row>
    <row r="48" spans="1:15" x14ac:dyDescent="0.25">
      <c r="D48" s="26"/>
      <c r="G48" s="26"/>
      <c r="H48" s="29"/>
      <c r="J48" s="26"/>
      <c r="K48" s="29"/>
    </row>
    <row r="49" spans="4:11" x14ac:dyDescent="0.25">
      <c r="D49" s="26"/>
      <c r="E49" s="27"/>
      <c r="G49" s="26"/>
      <c r="H49" s="28"/>
      <c r="J49" s="26"/>
      <c r="K49" s="28"/>
    </row>
  </sheetData>
  <mergeCells count="21">
    <mergeCell ref="E10:F10"/>
    <mergeCell ref="K10:L10"/>
    <mergeCell ref="D10:D11"/>
    <mergeCell ref="G10:G11"/>
    <mergeCell ref="J10:J11"/>
    <mergeCell ref="A33:B33"/>
    <mergeCell ref="A10:A11"/>
    <mergeCell ref="B10:B11"/>
    <mergeCell ref="C10:C11"/>
    <mergeCell ref="M1:N1"/>
    <mergeCell ref="M3:N3"/>
    <mergeCell ref="H10:H11"/>
    <mergeCell ref="I10:I11"/>
    <mergeCell ref="A8:N8"/>
    <mergeCell ref="N10:N11"/>
    <mergeCell ref="M10:M11"/>
    <mergeCell ref="M4:N4"/>
    <mergeCell ref="M5:N5"/>
    <mergeCell ref="M6:N6"/>
    <mergeCell ref="D2:N2"/>
    <mergeCell ref="A7:N7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2018-04-02T04:29:50Z</dcterms:modified>
</cp:coreProperties>
</file>